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<sst xmlns="http://schemas.openxmlformats.org/spreadsheetml/2006/main" count="124" uniqueCount="97">
  <si>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</si>
  <si>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</si>
  <si>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</si>
  <si>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</si>
  <si>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</si>
  <si>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</si>
  <si>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</si>
  <si>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</si>
  <si>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</si>
  <si>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</si>
  <si>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</si>
  <si>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</si>
  <si>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</si>
  <si>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</si>
  <si>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</si>
  <si>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</si>
  <si>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</si>
  <si>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</si>
  <si>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</si>
  <si>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</si>
  <si>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</si>
  <si>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</si>
  <si>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</si>
  <si>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</si>
  <si>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</si>
  <si>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</si>
  <si>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</si>
  <si>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</si>
  <si>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</si>
  <si>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</si>
  <si>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Hữu Thiện</t>
  </si>
  <si>
    <t>Phạm Huỳnh Kim Ngân</t>
  </si>
  <si>
    <t>Tham gia đầy đủ và đạt yêu cầu các khóa đào tạo, bồi dưỡng nâng cao trình độ chuyên môn nghiệp vụ, bồi dưỡng chính trị.</t>
  </si>
  <si>
    <t>Đạt danh hiệu Công đoàn viên xuất sắc</t>
  </si>
  <si>
    <t xml:space="preserve"> Sử dụng tốt  máy móc thiết bị công nghệ phục vụ công tác chuyên môn.</t>
  </si>
  <si>
    <t>Sắp xếp hồ sơ công việc gọn gàng, phân loại theo quy định lưu trữ hồ sơ.</t>
  </si>
  <si>
    <t>Tham gia đầy đủ, đúng giờ các cuộc họp của đơn vị và nhà trường</t>
  </si>
  <si>
    <t xml:space="preserve">Thực hiện nghiêm túc nội quy cơ quan. </t>
  </si>
  <si>
    <t>Kết quả thi đua hàng tháng trong năm học được xếp loại A.</t>
  </si>
  <si>
    <t xml:space="preserve">Kết quả đánh giá xếp loại VC-NLĐ loại Xuất sắc. </t>
  </si>
  <si>
    <t>Có lập lịch làm việc cá nhân trên egov và gán quyền xem cho CB, NV trong đơn vị</t>
  </si>
  <si>
    <t>Hoàn thành công việc theo tiến độ được giao</t>
  </si>
  <si>
    <t>Cẩn thận, nghiêm túc và trách nhiệm với công việc, tinh thần học hỏi, cầu tiến.</t>
  </si>
  <si>
    <t>Hoàn thành công việc đúng tiến độ được giao</t>
  </si>
  <si>
    <t xml:space="preserve"> Có thời gian làm việc tại trường trên 2 năm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</si>
  <si>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TRUNG TÂM ĐIỀU HÀNH VÀ QUẢN LÝ DỮ LIỆU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</si>
  <si>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</si>
  <si>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</si>
  <si>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</si>
  <si>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</si>
  <si>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</si>
  <si>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</si>
  <si>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</si>
  <si>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</si>
  <si>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</si>
  <si>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</si>
  <si>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</si>
  <si>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</si>
  <si>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</si>
  <si>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</si>
  <si>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</si>
  <si>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</si>
  <si>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</si>
  <si>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</si>
  <si>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</si>
  <si>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</si>
  <si>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</si>
  <si>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</si>
  <si>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</si>
  <si>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</si>
  <si>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</si>
  <si>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t>Tham gia đóng góp ý 
kiến xây dựng công tác chuyên môn, nghiệp vụ trong đơn vị. 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</si>
  <si>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</si>
  <si>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 xml:space="preserve">Thái độ hòa nhã, tự tin, tôn trọng và lắng nghe ý kiến cấp trên, đồng nghiệp. </t>
  </si>
  <si>
    <t>Chủ động trong công việc. Khả năng làm việc độc lập, phối hợp với đồng nghiệp để cùng hoàn hoàn thành tốt công tác.</t>
  </si>
  <si>
    <t>PHIẾU ĐÁNH GIÁ, XẾP LOẠI CHUYÊN MÔN, NGHIỆP VỤ ĐỐI VỚI NHÂN VIÊN NĂM HỌC 2019-2020
(Mẫu 02- Áp dụng đối với nhân viên các đơn vị chức năng)</t>
  </si>
  <si>
    <t>Báo cáo tháng, tổng hợp tình hình ghi nhận việc thực hiện nội quy Nhà trường của CB-GV-NV qua hệ thống Camera, thư ký trong các cuộc họp đơn vị,  các báo cáo khác do Trưởng đơn vị phân công</t>
  </si>
  <si>
    <t>Tp.HCM, ngày       tháng  6  năm 2020</t>
  </si>
  <si>
    <t>Tp.HCM, ngày  01  tháng  6   năm 2020</t>
  </si>
  <si>
    <t xml:space="preserve">
Tham gia đóng góp các hoạt động, phong trào:
- Hỗ trợ CĐ nghành
- Ủng hộ biển đảo
- Hỗ trợ ngoại thành Tết Âm lịch
</t>
  </si>
  <si>
    <t>Tham gia  cổ bóng đá nữ cấp trường</t>
  </si>
  <si>
    <t xml:space="preserve">
Tham gia các hoạt động, phong trào của Trường:
- Hưởng ứng mặc áo dài
- Dự lễ 20/10/2019
</t>
  </si>
  <si>
    <t xml:space="preserve">           Họ và tên: PHẠM HUỲNH KIM NGÂN</t>
  </si>
  <si>
    <t xml:space="preserve">           Trình độ chuyên môn: Trung học phổ thông</t>
  </si>
  <si>
    <t>Trung học phổ thông</t>
  </si>
  <si>
    <t>Chứng chỉ Tin học A</t>
  </si>
  <si>
    <t>Chứng chỉ Tiếng Anh trình độ B</t>
  </si>
  <si>
    <t xml:space="preserve">Chứng chỉ Tiếng Anh trình độ B </t>
  </si>
  <si>
    <t>Trong năm không bị HĐ Thi đua nhắc nhở ghi nhận vào Sổ họp đơn vị</t>
  </si>
  <si>
    <t>Trong năm học có thời gian nghỉ ốm trên 10 ngày</t>
  </si>
  <si>
    <t>-Nghỉ việc riêng 3 ngày trong năm học.</t>
  </si>
  <si>
    <t>Tự học tập, bồi dưỡng, rèn luyện nâng cao trình độ chuyên môn, nghiệp vụ phù hợp với vị trí việc làm</t>
  </si>
  <si>
    <t>Đạt LĐTT</t>
  </si>
  <si>
    <t>Trong năm học  có thời gian nghỉ ốm trên 10 ngày</t>
  </si>
  <si>
    <t xml:space="preserve">           Đơn vị:  Trung tâm Điều hành và quản lý dữ liệu</t>
  </si>
  <si>
    <t xml:space="preserve">           Chức danh nghề nghiệp (CDNN): Nhân viên đánh máy, Mã ngạch:  01.006</t>
  </si>
  <si>
    <t xml:space="preserve">           Nhiệm vụ được phân công:  Nhân viên Trung tâm Điều hành và quản lý dữ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</si>
</sst>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3" borderId="0" xfId="0" quotePrefix="1" applyFont="1" applyFill="1" applyAlignment="1">
      <alignment vertical="center"/>
    </xf>
    <xf numFmtId="0" fontId="5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0" xfId="0" quotePrefix="1" applyFont="1"/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1275715</xdr:colOff>
      <xdr:row>1</xdr:row>
      <xdr:rowOff>447675</xdr:rowOff>
    </xdr:from>
    <xdr:to>
      <xdr:col>5</xdr:col>
      <xdr:colOff>285750</xdr:colOff>
      <xdr:row>1</xdr:row>
      <xdr:rowOff>447675</xdr:rowOff>
    </xdr:to>
    <xdr:cxnSp macro="">
      <xdr:nvCxnSpPr>
        <xdr:cNvPr id="3" name="Straight Connector 2"/>
        <xdr:cNvCxnSpPr/>
      </xdr:nvCxnSpPr>
      <xdr:spPr>
        <a:xfrm>
          <a:off x="7105015" y="66675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="98" zoomScaleNormal="98" workbookViewId="0">
      <selection activeCell="E25" sqref="E25"/>
    </sheetView>
  </sheetViews>
  <sheetFormatPr defaultRowHeight="16.5" x14ac:dyDescent="0.25"/>
  <cols>
    <col min="1" max="1" width="49.21875" style="3" customWidth="1"/>
    <col min="2" max="2" width="6.6640625" style="3" customWidth="1"/>
    <col min="3" max="3" width="11.88671875" style="3" customWidth="1"/>
    <col min="4" max="4" width="17.77734375" style="9" customWidth="1"/>
    <col min="5" max="5" width="11.77734375" style="3" customWidth="1"/>
    <col min="6" max="6" width="17.6640625" style="14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15" t="s">
        <v>45</v>
      </c>
      <c r="B2" s="16"/>
      <c r="D2" s="35" t="s">
        <v>11</v>
      </c>
      <c r="E2" s="35"/>
      <c r="F2" s="35"/>
    </row>
    <row r="3" spans="1:6" x14ac:dyDescent="0.25">
      <c r="A3" s="17"/>
      <c r="B3" s="18"/>
    </row>
    <row r="4" spans="1:6" ht="49.5" customHeight="1" x14ac:dyDescent="0.25">
      <c r="A4" s="36" t="s">
        <v>75</v>
      </c>
      <c r="B4" s="37"/>
      <c r="C4" s="37"/>
      <c r="D4" s="37"/>
      <c r="E4" s="37"/>
      <c r="F4" s="37"/>
    </row>
    <row r="5" spans="1:6" ht="18" customHeight="1" x14ac:dyDescent="0.25">
      <c r="A5" s="7" t="s">
        <v>82</v>
      </c>
      <c r="B5" s="6"/>
      <c r="C5" s="6"/>
      <c r="D5" s="10"/>
      <c r="E5" s="6"/>
      <c r="F5" s="11"/>
    </row>
    <row r="6" spans="1:6" ht="23.25" customHeight="1" x14ac:dyDescent="0.25">
      <c r="A6" s="7" t="s">
        <v>94</v>
      </c>
      <c r="B6" s="6"/>
      <c r="C6" s="6"/>
      <c r="D6" s="10"/>
      <c r="E6" s="6"/>
      <c r="F6" s="11"/>
    </row>
    <row r="7" spans="1:6" ht="18" customHeight="1" x14ac:dyDescent="0.25">
      <c r="A7" s="5" t="s">
        <v>83</v>
      </c>
      <c r="B7" s="6"/>
      <c r="C7" s="6"/>
      <c r="D7" s="10"/>
      <c r="E7" s="6"/>
      <c r="F7" s="11"/>
    </row>
    <row r="8" spans="1:6" ht="18" customHeight="1" x14ac:dyDescent="0.25">
      <c r="A8" s="7" t="s">
        <v>95</v>
      </c>
      <c r="B8" s="6"/>
      <c r="C8" s="6"/>
      <c r="D8" s="10"/>
      <c r="E8" s="6"/>
      <c r="F8" s="11"/>
    </row>
    <row r="9" spans="1:6" ht="18" customHeight="1" x14ac:dyDescent="0.25">
      <c r="A9" s="7" t="s">
        <v>96</v>
      </c>
      <c r="B9" s="6"/>
      <c r="C9" s="6"/>
      <c r="D9" s="10"/>
      <c r="E9" s="6"/>
      <c r="F9" s="11"/>
    </row>
    <row r="10" spans="1:6" ht="10.5" customHeight="1" x14ac:dyDescent="0.25">
      <c r="A10" s="19"/>
    </row>
    <row r="11" spans="1:6" x14ac:dyDescent="0.25">
      <c r="A11" s="38" t="s">
        <v>0</v>
      </c>
      <c r="B11" s="38" t="s">
        <v>1</v>
      </c>
      <c r="C11" s="38" t="s">
        <v>12</v>
      </c>
      <c r="D11" s="38"/>
      <c r="E11" s="38" t="s">
        <v>2</v>
      </c>
      <c r="F11" s="38"/>
    </row>
    <row r="12" spans="1:6" ht="34.5" x14ac:dyDescent="0.25">
      <c r="A12" s="38"/>
      <c r="B12" s="38"/>
      <c r="C12" s="20" t="s">
        <v>3</v>
      </c>
      <c r="D12" s="20" t="s">
        <v>4</v>
      </c>
      <c r="E12" s="20" t="s">
        <v>3</v>
      </c>
      <c r="F12" s="21" t="s">
        <v>4</v>
      </c>
    </row>
    <row r="13" spans="1:6" ht="21.75" customHeight="1" x14ac:dyDescent="0.25">
      <c r="A13" s="22" t="s">
        <v>13</v>
      </c>
      <c r="B13" s="23">
        <f>B14+B17</f>
        <v>8</v>
      </c>
      <c r="C13" s="23">
        <f>C14+C17</f>
        <v>6</v>
      </c>
      <c r="D13" s="4"/>
      <c r="E13" s="31">
        <f>E14+E17</f>
        <v>6</v>
      </c>
      <c r="F13" s="24"/>
    </row>
    <row r="14" spans="1:6" ht="21.75" customHeight="1" x14ac:dyDescent="0.25">
      <c r="A14" s="25" t="s">
        <v>46</v>
      </c>
      <c r="B14" s="23">
        <f>SUM(B15:B16)</f>
        <v>4</v>
      </c>
      <c r="C14" s="23">
        <f>SUM(C15:C16)</f>
        <v>2</v>
      </c>
      <c r="D14" s="4"/>
      <c r="E14" s="31">
        <f>SUM(E15:E16)</f>
        <v>2</v>
      </c>
      <c r="F14" s="24"/>
    </row>
    <row r="15" spans="1:6" ht="37.5" customHeight="1" x14ac:dyDescent="0.25">
      <c r="A15" s="1" t="s">
        <v>47</v>
      </c>
      <c r="B15" s="4">
        <v>2</v>
      </c>
      <c r="C15" s="4">
        <v>2</v>
      </c>
      <c r="D15" s="4" t="s">
        <v>84</v>
      </c>
      <c r="E15" s="4">
        <v>2</v>
      </c>
      <c r="F15" s="4" t="s">
        <v>84</v>
      </c>
    </row>
    <row r="16" spans="1:6" ht="30" customHeight="1" x14ac:dyDescent="0.25">
      <c r="A16" s="1" t="s">
        <v>48</v>
      </c>
      <c r="B16" s="4">
        <v>2</v>
      </c>
      <c r="C16" s="26">
        <v>0</v>
      </c>
      <c r="D16" s="4"/>
      <c r="E16" s="4">
        <v>0</v>
      </c>
      <c r="F16" s="24"/>
    </row>
    <row r="17" spans="1:6" ht="23.25" customHeight="1" x14ac:dyDescent="0.25">
      <c r="A17" s="25" t="s">
        <v>49</v>
      </c>
      <c r="B17" s="23">
        <f>SUM(B18:B19)</f>
        <v>4</v>
      </c>
      <c r="C17" s="23">
        <f>SUM(C18:C19)</f>
        <v>4</v>
      </c>
      <c r="D17" s="4"/>
      <c r="E17" s="31">
        <f>SUM(E18:E19)</f>
        <v>4</v>
      </c>
      <c r="F17" s="24"/>
    </row>
    <row r="18" spans="1:6" ht="143.25" customHeight="1" x14ac:dyDescent="0.25">
      <c r="A18" s="1" t="s">
        <v>50</v>
      </c>
      <c r="B18" s="4">
        <v>2</v>
      </c>
      <c r="C18" s="4">
        <v>2</v>
      </c>
      <c r="D18" s="4" t="s">
        <v>86</v>
      </c>
      <c r="E18" s="4">
        <v>2</v>
      </c>
      <c r="F18" s="8" t="s">
        <v>87</v>
      </c>
    </row>
    <row r="19" spans="1:6" ht="83.25" customHeight="1" x14ac:dyDescent="0.25">
      <c r="A19" s="1" t="s">
        <v>14</v>
      </c>
      <c r="B19" s="4">
        <v>2</v>
      </c>
      <c r="C19" s="4">
        <v>2</v>
      </c>
      <c r="D19" s="4" t="s">
        <v>85</v>
      </c>
      <c r="E19" s="4">
        <v>2</v>
      </c>
      <c r="F19" s="8" t="s">
        <v>85</v>
      </c>
    </row>
    <row r="20" spans="1:6" ht="21.75" customHeight="1" x14ac:dyDescent="0.25">
      <c r="A20" s="25" t="s">
        <v>15</v>
      </c>
      <c r="B20" s="23">
        <f>B21+B28+B34+B39+B42</f>
        <v>44</v>
      </c>
      <c r="C20" s="23">
        <f>C21+C28+C34+C39+C42</f>
        <v>37</v>
      </c>
      <c r="D20" s="4"/>
      <c r="E20" s="31">
        <f>E21+E28+E34+E39+E42</f>
        <v>37</v>
      </c>
      <c r="F20" s="24"/>
    </row>
    <row r="21" spans="1:6" ht="21.75" customHeight="1" x14ac:dyDescent="0.25">
      <c r="A21" s="25" t="s">
        <v>51</v>
      </c>
      <c r="B21" s="23">
        <f>SUM(B22:B27)</f>
        <v>12</v>
      </c>
      <c r="C21" s="23">
        <f>SUM(C22:C27)</f>
        <v>10</v>
      </c>
      <c r="D21" s="4"/>
      <c r="E21" s="31">
        <f>SUM(E22:E27)</f>
        <v>10</v>
      </c>
      <c r="F21" s="24"/>
    </row>
    <row r="22" spans="1:6" ht="65.25" customHeight="1" x14ac:dyDescent="0.25">
      <c r="A22" s="1" t="s">
        <v>52</v>
      </c>
      <c r="B22" s="4">
        <v>2</v>
      </c>
      <c r="C22" s="4">
        <v>0</v>
      </c>
      <c r="D22" s="12"/>
      <c r="E22" s="4">
        <v>0</v>
      </c>
      <c r="F22" s="12"/>
    </row>
    <row r="23" spans="1:6" ht="183" customHeight="1" x14ac:dyDescent="0.25">
      <c r="A23" s="2" t="s">
        <v>17</v>
      </c>
      <c r="B23" s="4">
        <v>2</v>
      </c>
      <c r="C23" s="4">
        <v>2</v>
      </c>
      <c r="D23" s="8" t="s">
        <v>76</v>
      </c>
      <c r="E23" s="4">
        <v>2</v>
      </c>
      <c r="F23" s="8" t="s">
        <v>76</v>
      </c>
    </row>
    <row r="24" spans="1:6" ht="73.5" customHeight="1" x14ac:dyDescent="0.25">
      <c r="A24" s="1" t="s">
        <v>53</v>
      </c>
      <c r="B24" s="4">
        <v>2</v>
      </c>
      <c r="C24" s="4">
        <v>2</v>
      </c>
      <c r="D24" s="4" t="s">
        <v>40</v>
      </c>
      <c r="E24" s="4">
        <v>2</v>
      </c>
      <c r="F24" s="8" t="s">
        <v>40</v>
      </c>
    </row>
    <row r="25" spans="1:6" ht="83.25" customHeight="1" x14ac:dyDescent="0.25">
      <c r="A25" s="1" t="s">
        <v>23</v>
      </c>
      <c r="B25" s="4">
        <v>2</v>
      </c>
      <c r="C25" s="4">
        <v>2</v>
      </c>
      <c r="D25" s="8" t="s">
        <v>42</v>
      </c>
      <c r="E25" s="4">
        <v>2</v>
      </c>
      <c r="F25" s="8" t="s">
        <v>42</v>
      </c>
    </row>
    <row r="26" spans="1:6" ht="63" customHeight="1" x14ac:dyDescent="0.25">
      <c r="A26" s="1" t="s">
        <v>18</v>
      </c>
      <c r="B26" s="4">
        <v>2</v>
      </c>
      <c r="C26" s="4">
        <v>2</v>
      </c>
      <c r="D26" s="8" t="s">
        <v>43</v>
      </c>
      <c r="E26" s="4">
        <v>2</v>
      </c>
      <c r="F26" s="8" t="s">
        <v>41</v>
      </c>
    </row>
    <row r="27" spans="1:6" ht="48.75" customHeight="1" x14ac:dyDescent="0.25">
      <c r="A27" s="2" t="s">
        <v>27</v>
      </c>
      <c r="B27" s="4">
        <v>2</v>
      </c>
      <c r="C27" s="4">
        <v>2</v>
      </c>
      <c r="D27" s="4" t="s">
        <v>44</v>
      </c>
      <c r="E27" s="4">
        <v>2</v>
      </c>
      <c r="F27" s="4" t="s">
        <v>44</v>
      </c>
    </row>
    <row r="28" spans="1:6" ht="22.5" customHeight="1" x14ac:dyDescent="0.25">
      <c r="A28" s="25" t="s">
        <v>54</v>
      </c>
      <c r="B28" s="23">
        <f>SUM(B29:B33)</f>
        <v>10</v>
      </c>
      <c r="C28" s="23">
        <f>SUM(C29:C33)</f>
        <v>10</v>
      </c>
      <c r="D28" s="4"/>
      <c r="E28" s="31">
        <f>SUM(E29:E33)</f>
        <v>10</v>
      </c>
      <c r="F28" s="24"/>
    </row>
    <row r="29" spans="1:6" ht="63.75" customHeight="1" x14ac:dyDescent="0.25">
      <c r="A29" s="1" t="s">
        <v>55</v>
      </c>
      <c r="B29" s="4">
        <v>2</v>
      </c>
      <c r="C29" s="4">
        <v>2</v>
      </c>
      <c r="D29" s="8" t="s">
        <v>38</v>
      </c>
      <c r="E29" s="4">
        <v>2</v>
      </c>
      <c r="F29" s="8" t="s">
        <v>38</v>
      </c>
    </row>
    <row r="30" spans="1:6" ht="54" customHeight="1" x14ac:dyDescent="0.25">
      <c r="A30" s="1" t="s">
        <v>56</v>
      </c>
      <c r="B30" s="4">
        <v>2</v>
      </c>
      <c r="C30" s="4">
        <v>2</v>
      </c>
      <c r="D30" s="8" t="s">
        <v>39</v>
      </c>
      <c r="E30" s="4">
        <v>2</v>
      </c>
      <c r="F30" s="8" t="s">
        <v>39</v>
      </c>
    </row>
    <row r="31" spans="1:6" ht="77.25" customHeight="1" x14ac:dyDescent="0.25">
      <c r="A31" s="1" t="s">
        <v>24</v>
      </c>
      <c r="B31" s="4">
        <v>2</v>
      </c>
      <c r="C31" s="4">
        <v>2</v>
      </c>
      <c r="D31" s="8" t="s">
        <v>88</v>
      </c>
      <c r="E31" s="4">
        <v>2</v>
      </c>
      <c r="F31" s="8" t="s">
        <v>88</v>
      </c>
    </row>
    <row r="32" spans="1:6" ht="49.5" x14ac:dyDescent="0.25">
      <c r="A32" s="1" t="s">
        <v>57</v>
      </c>
      <c r="B32" s="4">
        <v>2</v>
      </c>
      <c r="C32" s="4">
        <v>2</v>
      </c>
      <c r="D32" s="27" t="s">
        <v>37</v>
      </c>
      <c r="E32" s="4">
        <v>2</v>
      </c>
      <c r="F32" s="27" t="s">
        <v>37</v>
      </c>
    </row>
    <row r="33" spans="1:6" ht="78.75" customHeight="1" x14ac:dyDescent="0.25">
      <c r="A33" s="1" t="s">
        <v>58</v>
      </c>
      <c r="B33" s="4">
        <v>2</v>
      </c>
      <c r="C33" s="4">
        <v>2</v>
      </c>
      <c r="D33" s="8" t="s">
        <v>36</v>
      </c>
      <c r="E33" s="4">
        <v>2</v>
      </c>
      <c r="F33" s="8" t="s">
        <v>36</v>
      </c>
    </row>
    <row r="34" spans="1:6" ht="24" customHeight="1" x14ac:dyDescent="0.25">
      <c r="A34" s="25" t="s">
        <v>59</v>
      </c>
      <c r="B34" s="23">
        <f>SUM(B35:B38)</f>
        <v>8</v>
      </c>
      <c r="C34" s="23">
        <f>SUM(C35:C38)</f>
        <v>6</v>
      </c>
      <c r="D34" s="4"/>
      <c r="E34" s="31">
        <f>SUM(E35:E38)</f>
        <v>6</v>
      </c>
      <c r="F34" s="24"/>
    </row>
    <row r="35" spans="1:6" ht="75.75" customHeight="1" x14ac:dyDescent="0.25">
      <c r="A35" s="1" t="s">
        <v>60</v>
      </c>
      <c r="B35" s="4">
        <v>2</v>
      </c>
      <c r="C35" s="4">
        <v>2</v>
      </c>
      <c r="D35" s="8" t="s">
        <v>35</v>
      </c>
      <c r="E35" s="4">
        <v>2</v>
      </c>
      <c r="F35" s="8" t="s">
        <v>35</v>
      </c>
    </row>
    <row r="36" spans="1:6" ht="69" customHeight="1" x14ac:dyDescent="0.25">
      <c r="A36" s="1" t="s">
        <v>61</v>
      </c>
      <c r="B36" s="4">
        <v>2</v>
      </c>
      <c r="C36" s="4">
        <v>2</v>
      </c>
      <c r="D36" s="8" t="s">
        <v>34</v>
      </c>
      <c r="E36" s="4">
        <v>2</v>
      </c>
      <c r="F36" s="8" t="s">
        <v>34</v>
      </c>
    </row>
    <row r="37" spans="1:6" ht="67.5" customHeight="1" x14ac:dyDescent="0.25">
      <c r="A37" s="1" t="s">
        <v>62</v>
      </c>
      <c r="B37" s="4">
        <v>2</v>
      </c>
      <c r="C37" s="4">
        <v>1</v>
      </c>
      <c r="D37" s="8" t="s">
        <v>93</v>
      </c>
      <c r="E37" s="4">
        <v>1</v>
      </c>
      <c r="F37" s="8" t="s">
        <v>89</v>
      </c>
    </row>
    <row r="38" spans="1:6" ht="70.5" customHeight="1" x14ac:dyDescent="0.25">
      <c r="A38" s="1" t="s">
        <v>25</v>
      </c>
      <c r="B38" s="4">
        <v>2</v>
      </c>
      <c r="C38" s="4">
        <v>1</v>
      </c>
      <c r="D38" s="12" t="s">
        <v>90</v>
      </c>
      <c r="E38" s="4">
        <v>1</v>
      </c>
      <c r="F38" s="12" t="s">
        <v>90</v>
      </c>
    </row>
    <row r="39" spans="1:6" ht="28.5" customHeight="1" x14ac:dyDescent="0.25">
      <c r="A39" s="25" t="s">
        <v>63</v>
      </c>
      <c r="B39" s="23">
        <f>SUM(B40:B41)</f>
        <v>4</v>
      </c>
      <c r="C39" s="23">
        <f>SUM(C40:C41)</f>
        <v>4</v>
      </c>
      <c r="D39" s="4"/>
      <c r="E39" s="31">
        <f>SUM(E40:E41)</f>
        <v>4</v>
      </c>
      <c r="F39" s="24"/>
    </row>
    <row r="40" spans="1:6" ht="106.5" customHeight="1" x14ac:dyDescent="0.25">
      <c r="A40" s="1" t="s">
        <v>64</v>
      </c>
      <c r="B40" s="4">
        <v>2</v>
      </c>
      <c r="C40" s="4">
        <v>2</v>
      </c>
      <c r="D40" s="27" t="s">
        <v>74</v>
      </c>
      <c r="E40" s="4">
        <v>2</v>
      </c>
      <c r="F40" s="27" t="s">
        <v>74</v>
      </c>
    </row>
    <row r="41" spans="1:6" ht="95.25" customHeight="1" x14ac:dyDescent="0.25">
      <c r="A41" s="1" t="s">
        <v>28</v>
      </c>
      <c r="B41" s="4">
        <v>2</v>
      </c>
      <c r="C41" s="4">
        <v>2</v>
      </c>
      <c r="D41" s="27" t="s">
        <v>73</v>
      </c>
      <c r="E41" s="4">
        <v>2</v>
      </c>
      <c r="F41" s="27" t="s">
        <v>73</v>
      </c>
    </row>
    <row r="42" spans="1:6" ht="27" customHeight="1" x14ac:dyDescent="0.25">
      <c r="A42" s="22" t="s">
        <v>65</v>
      </c>
      <c r="B42" s="23">
        <f>SUM(B43:B47)</f>
        <v>10</v>
      </c>
      <c r="C42" s="23">
        <f>SUM(C43:C47)</f>
        <v>7</v>
      </c>
      <c r="D42" s="4"/>
      <c r="E42" s="31">
        <f>SUM(E43:E47)</f>
        <v>7</v>
      </c>
      <c r="F42" s="24"/>
    </row>
    <row r="43" spans="1:6" ht="139.5" customHeight="1" x14ac:dyDescent="0.25">
      <c r="A43" s="1" t="s">
        <v>66</v>
      </c>
      <c r="B43" s="4">
        <v>2</v>
      </c>
      <c r="C43" s="4">
        <v>2</v>
      </c>
      <c r="D43" s="8" t="s">
        <v>79</v>
      </c>
      <c r="E43" s="4">
        <v>2</v>
      </c>
      <c r="F43" s="8" t="s">
        <v>79</v>
      </c>
    </row>
    <row r="44" spans="1:6" ht="123.75" customHeight="1" x14ac:dyDescent="0.25">
      <c r="A44" s="1" t="s">
        <v>67</v>
      </c>
      <c r="B44" s="4">
        <v>2</v>
      </c>
      <c r="C44" s="4">
        <v>2</v>
      </c>
      <c r="D44" s="8" t="s">
        <v>81</v>
      </c>
      <c r="E44" s="4">
        <v>2</v>
      </c>
      <c r="F44" s="8" t="s">
        <v>81</v>
      </c>
    </row>
    <row r="45" spans="1:6" ht="49.5" x14ac:dyDescent="0.25">
      <c r="A45" s="1" t="s">
        <v>29</v>
      </c>
      <c r="B45" s="4">
        <v>2</v>
      </c>
      <c r="C45" s="4">
        <v>0</v>
      </c>
      <c r="D45" s="4"/>
      <c r="E45" s="4">
        <v>0</v>
      </c>
      <c r="F45" s="24"/>
    </row>
    <row r="46" spans="1:6" ht="62.25" customHeight="1" x14ac:dyDescent="0.25">
      <c r="A46" s="1" t="s">
        <v>20</v>
      </c>
      <c r="B46" s="4">
        <v>2</v>
      </c>
      <c r="C46" s="4">
        <v>1</v>
      </c>
      <c r="D46" s="33" t="s">
        <v>80</v>
      </c>
      <c r="E46" s="4">
        <v>1</v>
      </c>
      <c r="F46" s="33" t="s">
        <v>80</v>
      </c>
    </row>
    <row r="47" spans="1:6" ht="36" customHeight="1" x14ac:dyDescent="0.25">
      <c r="A47" s="1" t="s">
        <v>21</v>
      </c>
      <c r="B47" s="4">
        <v>2</v>
      </c>
      <c r="C47" s="4">
        <v>2</v>
      </c>
      <c r="D47" s="4" t="s">
        <v>33</v>
      </c>
      <c r="E47" s="4">
        <v>2</v>
      </c>
      <c r="F47" s="12" t="s">
        <v>33</v>
      </c>
    </row>
    <row r="48" spans="1:6" ht="23.25" customHeight="1" x14ac:dyDescent="0.25">
      <c r="A48" s="22" t="s">
        <v>16</v>
      </c>
      <c r="B48" s="23">
        <f>B49+B52</f>
        <v>10</v>
      </c>
      <c r="C48" s="23">
        <f>C49+C52</f>
        <v>7</v>
      </c>
      <c r="D48" s="4"/>
      <c r="E48" s="31">
        <f>E49+E52</f>
        <v>7</v>
      </c>
      <c r="F48" s="24"/>
    </row>
    <row r="49" spans="1:6" ht="23.25" customHeight="1" x14ac:dyDescent="0.25">
      <c r="A49" s="22" t="s">
        <v>68</v>
      </c>
      <c r="B49" s="23">
        <f>SUM(B50:B51)</f>
        <v>4</v>
      </c>
      <c r="C49" s="23">
        <f>SUM(C50:C51)</f>
        <v>4</v>
      </c>
      <c r="D49" s="4"/>
      <c r="E49" s="31">
        <f>SUM(E50:E51)</f>
        <v>4</v>
      </c>
      <c r="F49" s="24"/>
    </row>
    <row r="50" spans="1:6" ht="133.5" customHeight="1" x14ac:dyDescent="0.25">
      <c r="A50" s="1" t="s">
        <v>26</v>
      </c>
      <c r="B50" s="4">
        <v>2</v>
      </c>
      <c r="C50" s="4">
        <v>2</v>
      </c>
      <c r="D50" s="27" t="s">
        <v>32</v>
      </c>
      <c r="E50" s="4">
        <v>2</v>
      </c>
      <c r="F50" s="27" t="s">
        <v>32</v>
      </c>
    </row>
    <row r="51" spans="1:6" ht="108.75" customHeight="1" x14ac:dyDescent="0.25">
      <c r="A51" s="1" t="s">
        <v>19</v>
      </c>
      <c r="B51" s="4">
        <v>2</v>
      </c>
      <c r="C51" s="4">
        <v>2</v>
      </c>
      <c r="D51" s="32" t="s">
        <v>91</v>
      </c>
      <c r="E51" s="4">
        <v>2</v>
      </c>
      <c r="F51" s="32" t="s">
        <v>91</v>
      </c>
    </row>
    <row r="52" spans="1:6" ht="27" customHeight="1" x14ac:dyDescent="0.25">
      <c r="A52" s="22" t="s">
        <v>69</v>
      </c>
      <c r="B52" s="23">
        <f>SUM(B53:B55)</f>
        <v>6</v>
      </c>
      <c r="C52" s="23">
        <f>SUM(C53:C55)</f>
        <v>3</v>
      </c>
      <c r="D52" s="24"/>
      <c r="E52" s="31">
        <f>SUM(E53:E55)</f>
        <v>3</v>
      </c>
      <c r="F52" s="24"/>
    </row>
    <row r="53" spans="1:6" ht="90" customHeight="1" x14ac:dyDescent="0.25">
      <c r="A53" s="1" t="s">
        <v>70</v>
      </c>
      <c r="B53" s="4">
        <v>2</v>
      </c>
      <c r="C53" s="4">
        <v>2</v>
      </c>
      <c r="D53" s="27" t="s">
        <v>71</v>
      </c>
      <c r="E53" s="4">
        <v>2</v>
      </c>
      <c r="F53" s="27" t="s">
        <v>71</v>
      </c>
    </row>
    <row r="54" spans="1:6" ht="69" customHeight="1" x14ac:dyDescent="0.25">
      <c r="A54" s="1" t="s">
        <v>72</v>
      </c>
      <c r="B54" s="4">
        <v>2</v>
      </c>
      <c r="C54" s="4">
        <v>0</v>
      </c>
      <c r="D54" s="8"/>
      <c r="E54" s="4">
        <v>0</v>
      </c>
      <c r="F54" s="8"/>
    </row>
    <row r="55" spans="1:6" ht="54" customHeight="1" x14ac:dyDescent="0.25">
      <c r="A55" s="2" t="s">
        <v>22</v>
      </c>
      <c r="B55" s="4">
        <v>2</v>
      </c>
      <c r="C55" s="4">
        <v>1</v>
      </c>
      <c r="D55" s="8" t="s">
        <v>92</v>
      </c>
      <c r="E55" s="4">
        <v>1</v>
      </c>
      <c r="F55" s="8" t="s">
        <v>92</v>
      </c>
    </row>
    <row r="56" spans="1:6" ht="22.5" customHeight="1" x14ac:dyDescent="0.25">
      <c r="A56" s="23" t="s">
        <v>5</v>
      </c>
      <c r="B56" s="23">
        <f>B13+B20+B48</f>
        <v>62</v>
      </c>
      <c r="C56" s="23">
        <f>C13+C20+C48</f>
        <v>50</v>
      </c>
      <c r="D56" s="4"/>
      <c r="E56" s="31">
        <f>E13+E20+E48</f>
        <v>50</v>
      </c>
      <c r="F56" s="8"/>
    </row>
    <row r="57" spans="1:6" ht="27.75" customHeight="1" x14ac:dyDescent="0.25">
      <c r="A57" s="23" t="s">
        <v>6</v>
      </c>
      <c r="B57" s="23">
        <v>100</v>
      </c>
      <c r="C57" s="40">
        <f>ROUND(C56/B56*100,0)</f>
        <v>81</v>
      </c>
      <c r="D57" s="41"/>
      <c r="E57" s="38">
        <f>ROUND(E56/B56*100,0)</f>
        <v>81</v>
      </c>
      <c r="F57" s="38"/>
    </row>
    <row r="58" spans="1:6" ht="27" customHeight="1" x14ac:dyDescent="0.25">
      <c r="A58" s="23" t="s">
        <v>7</v>
      </c>
      <c r="B58" s="4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8"/>
    </row>
    <row r="59" spans="1:6" x14ac:dyDescent="0.25">
      <c r="A59" s="28"/>
    </row>
    <row r="60" spans="1:6" x14ac:dyDescent="0.25">
      <c r="A60" s="29" t="s">
        <v>78</v>
      </c>
      <c r="D60" s="39" t="s">
        <v>77</v>
      </c>
      <c r="E60" s="39"/>
      <c r="F60" s="39"/>
    </row>
    <row r="61" spans="1:6" x14ac:dyDescent="0.25">
      <c r="A61" s="13" t="s">
        <v>8</v>
      </c>
      <c r="D61" s="34" t="s">
        <v>9</v>
      </c>
      <c r="E61" s="34"/>
      <c r="F61" s="34"/>
    </row>
    <row r="62" spans="1:6" x14ac:dyDescent="0.25">
      <c r="A62" s="29" t="s">
        <v>10</v>
      </c>
      <c r="D62" s="39" t="s">
        <v>10</v>
      </c>
      <c r="E62" s="39"/>
      <c r="F62" s="39"/>
    </row>
    <row r="64" spans="1:6" x14ac:dyDescent="0.25">
      <c r="C64" s="30"/>
    </row>
    <row r="65" spans="1:6" x14ac:dyDescent="0.25">
      <c r="C65" s="30"/>
    </row>
    <row r="67" spans="1:6" ht="22.5" customHeight="1" x14ac:dyDescent="0.25">
      <c r="A67" s="13" t="s">
        <v>31</v>
      </c>
      <c r="C67" s="30"/>
      <c r="D67" s="34" t="s">
        <v>30</v>
      </c>
      <c r="E67" s="34"/>
      <c r="F67" s="34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9" priority="17" stopIfTrue="1" operator="equal">
      <formula>0</formula>
    </cfRule>
  </conditionalFormatting>
  <conditionalFormatting sqref="E13:E17 E20:E21 E28 E34 E39 E42 E45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4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" right="0.24" top="0.38" bottom="0.35" header="0.3" footer="0.2"/>
  <pageSetup scale="98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2019-06-05T07:31:30Z</cp:lastPrinted>
  <dcterms:created xsi:type="dcterms:W3CDTF">2018-08-15T07:37:54Z</dcterms:created>
  <dcterms:modified xsi:type="dcterms:W3CDTF">2020-06-04T06:10:11Z</dcterms:modified>
</cp:coreProperties>
</file>